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ОТЧЕТЫ\ГОДОВОЙ ОТЧЕТ 2024 ГОД\36.2.1-Исп_бюджета+\"/>
    </mc:Choice>
  </mc:AlternateContent>
  <bookViews>
    <workbookView xWindow="0" yWindow="0" windowWidth="19200" windowHeight="10995"/>
  </bookViews>
  <sheets>
    <sheet name="Новый_9" sheetId="2" r:id="rId1"/>
  </sheets>
  <definedNames>
    <definedName name="_xlnm._FilterDatabase" localSheetId="0" hidden="1">Новый_9!$A$12:$IA$37</definedName>
  </definedNames>
  <calcPr calcId="152511"/>
</workbook>
</file>

<file path=xl/calcChain.xml><?xml version="1.0" encoding="utf-8"?>
<calcChain xmlns="http://schemas.openxmlformats.org/spreadsheetml/2006/main">
  <c r="K19" i="2" l="1"/>
  <c r="K25" i="2"/>
  <c r="K30" i="2"/>
  <c r="K34" i="2"/>
  <c r="K36" i="2"/>
  <c r="L19" i="2"/>
  <c r="L25" i="2"/>
  <c r="L30" i="2"/>
  <c r="L32" i="2"/>
  <c r="L33" i="2"/>
  <c r="L34" i="2"/>
  <c r="L35" i="2"/>
  <c r="L36" i="2"/>
  <c r="G33" i="2"/>
  <c r="I33" i="2"/>
  <c r="K33" i="2" s="1"/>
  <c r="I35" i="2"/>
  <c r="H29" i="2" l="1"/>
  <c r="L29" i="2" s="1"/>
  <c r="I29" i="2"/>
  <c r="J29" i="2"/>
  <c r="J28" i="2" s="1"/>
  <c r="J27" i="2" s="1"/>
  <c r="J26" i="2" s="1"/>
  <c r="H24" i="2"/>
  <c r="I24" i="2"/>
  <c r="J24" i="2"/>
  <c r="I31" i="2"/>
  <c r="J31" i="2"/>
  <c r="G35" i="2"/>
  <c r="K35" i="2" s="1"/>
  <c r="K32" i="2"/>
  <c r="H31" i="2"/>
  <c r="L31" i="2" s="1"/>
  <c r="G29" i="2"/>
  <c r="G24" i="2"/>
  <c r="K29" i="2" l="1"/>
  <c r="H28" i="2"/>
  <c r="I23" i="2"/>
  <c r="K24" i="2"/>
  <c r="G31" i="2"/>
  <c r="K31" i="2" s="1"/>
  <c r="H23" i="2"/>
  <c r="L24" i="2"/>
  <c r="I28" i="2"/>
  <c r="J23" i="2"/>
  <c r="G23" i="2"/>
  <c r="I22" i="2" l="1"/>
  <c r="K23" i="2"/>
  <c r="G28" i="2"/>
  <c r="G27" i="2" s="1"/>
  <c r="G26" i="2" s="1"/>
  <c r="H22" i="2"/>
  <c r="L23" i="2"/>
  <c r="L28" i="2"/>
  <c r="H27" i="2"/>
  <c r="I27" i="2"/>
  <c r="J22" i="2"/>
  <c r="G22" i="2"/>
  <c r="H18" i="2"/>
  <c r="G18" i="2"/>
  <c r="K28" i="2" l="1"/>
  <c r="H26" i="2"/>
  <c r="L27" i="2"/>
  <c r="H17" i="2"/>
  <c r="H21" i="2"/>
  <c r="L21" i="2" s="1"/>
  <c r="L22" i="2"/>
  <c r="G20" i="2"/>
  <c r="K27" i="2"/>
  <c r="I21" i="2"/>
  <c r="K22" i="2"/>
  <c r="I26" i="2"/>
  <c r="K26" i="2" s="1"/>
  <c r="J21" i="2"/>
  <c r="G21" i="2"/>
  <c r="G17" i="2"/>
  <c r="I18" i="2"/>
  <c r="H16" i="2" l="1"/>
  <c r="I17" i="2"/>
  <c r="K18" i="2"/>
  <c r="K21" i="2"/>
  <c r="L26" i="2"/>
  <c r="H20" i="2"/>
  <c r="I20" i="2"/>
  <c r="K20" i="2" s="1"/>
  <c r="J20" i="2"/>
  <c r="G16" i="2"/>
  <c r="J18" i="2"/>
  <c r="L20" i="2" l="1"/>
  <c r="I16" i="2"/>
  <c r="K17" i="2"/>
  <c r="H15" i="2"/>
  <c r="J17" i="2"/>
  <c r="L18" i="2"/>
  <c r="G15" i="2"/>
  <c r="J16" i="2" l="1"/>
  <c r="L17" i="2"/>
  <c r="I15" i="2"/>
  <c r="K16" i="2"/>
  <c r="H14" i="2"/>
  <c r="G14" i="2"/>
  <c r="G37" i="2" s="1"/>
  <c r="H37" i="2" l="1"/>
  <c r="H13" i="2"/>
  <c r="I14" i="2"/>
  <c r="K15" i="2"/>
  <c r="J15" i="2"/>
  <c r="L16" i="2"/>
  <c r="G13" i="2"/>
  <c r="J14" i="2" l="1"/>
  <c r="L15" i="2"/>
  <c r="K14" i="2"/>
  <c r="I13" i="2"/>
  <c r="K13" i="2" s="1"/>
  <c r="I37" i="2"/>
  <c r="K37" i="2" s="1"/>
  <c r="J13" i="2" l="1"/>
  <c r="L13" i="2" s="1"/>
  <c r="J37" i="2"/>
  <c r="L37" i="2" s="1"/>
  <c r="L14" i="2"/>
</calcChain>
</file>

<file path=xl/sharedStrings.xml><?xml version="1.0" encoding="utf-8"?>
<sst xmlns="http://schemas.openxmlformats.org/spreadsheetml/2006/main" count="103" uniqueCount="43">
  <si>
    <t>ИТОГО</t>
  </si>
  <si>
    <t>Иные закупки товаров, работ и услуг для обеспечения государственных (муниципальных) нужд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</si>
  <si>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</si>
  <si>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</si>
  <si>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</si>
  <si>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</si>
  <si>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Коды классификации расходов бюджета</t>
  </si>
  <si>
    <t>Наименование показателя</t>
  </si>
  <si>
    <t>Закупка товаров, работ и услуг для обеспечения государственных (муниципальных) нужд</t>
  </si>
  <si>
    <t>раздел</t>
  </si>
  <si>
    <t>главный распорядитель средств бюджета</t>
  </si>
  <si>
    <t>Администрация Железнодорожного внутиргородского района городского округа Самара</t>
  </si>
  <si>
    <t>05</t>
  </si>
  <si>
    <t>ЖИЛИЩНО-КОММУНАЛЬНОЕ ХОЗЯЙСТВО</t>
  </si>
  <si>
    <t>03</t>
  </si>
  <si>
    <t>Г300000000</t>
  </si>
  <si>
    <t>Благоустройство</t>
  </si>
  <si>
    <t>Исполнено</t>
  </si>
  <si>
    <t>Процент исполнения</t>
  </si>
  <si>
    <t>Всего</t>
  </si>
  <si>
    <t>тыс.рублей</t>
  </si>
  <si>
    <t>в том числе средства вышестоящих бюджетов</t>
  </si>
  <si>
    <t>Г400000000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</si>
  <si>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</si>
  <si>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</si>
  <si>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Уплата налогов, сборов и иных платежей</t>
  </si>
  <si>
    <t>Начальник отдела финансового планирования</t>
  </si>
  <si>
    <t>О.В.Борисова</t>
  </si>
  <si>
    <t>Иные бюджетные ассигнования</t>
  </si>
  <si>
    <t>04</t>
  </si>
  <si>
    <t>09</t>
  </si>
  <si>
    <t>Дорожное хозяйство (дорожные фонды)</t>
  </si>
  <si>
    <t>НАЦИОНАЛЬНАЯ ЭКОНОМИКА</t>
  </si>
  <si>
    <t>Сумма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</si>
  <si>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</si>
  <si>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</si>
  <si>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2018 - 2030 годы"</t>
  </si>
  <si>
    <t>Исполнение объема бюджетных ассигнований на финансовое обеспечение реализации муниципальных программ Железнодорожного внутригородского района городского округа Самара в составе ведомственной структуры расходов бюджета  Железнодорожного внутригородского района за  2024 год</t>
  </si>
  <si>
    <t>к Решению Совета депутатов Железнодорожного</t>
  </si>
  <si>
    <t>внутригородского района городского округа Самара</t>
  </si>
  <si>
    <t xml:space="preserve">     от "____" __________ 2025 г. № ______</t>
  </si>
  <si>
    <t>Приложение 4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</si>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</sst>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_D_M_-;\-* #,##0.00\ _D_M_-;_-* &quot;-&quot;??\ _D_M_-;_-@_-"/>
    <numFmt numFmtId="167" formatCode="_-* #,##0.00\ _р_._-;\-* #,##0.00\ _р_._-;_-* &quot;-&quot;??\ _р_._-;_-@_-"/>
    <numFmt numFmtId="168" formatCode="_-* #,##0.0\ _₽_-;\-* #,##0.0\ _₽_-;_-* &quot;-&quot;??\ _₽_-;_-@_-"/>
    <numFmt numFmtId="169" formatCode="#,##0.0"/>
  </numFmts>
  <fonts count="6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  <scheme val="minor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  <font>
      <sz val="18"/>
      <name val="Times New Roman"/>
      <family val="1"/>
      <charset val="204"/>
    </font>
  </fonts>
  <fills count="62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316">
    <xf numFmtId="0" fontId="0" fillId="0" borderId="0"/>
    <xf numFmtId="0" fontId="1" fillId="0" borderId="0"/>
    <xf numFmtId="0" fontId="8" fillId="0" borderId="1" applyNumberFormat="0">
      <alignment horizontal="center" vertical="top"/>
    </xf>
    <xf numFmtId="0" fontId="8" fillId="0" borderId="1" applyNumberFormat="0" applyProtection="0">
      <alignment horizontal="left" vertical="top" wrapText="1"/>
    </xf>
    <xf numFmtId="0" fontId="8" fillId="0" borderId="1" applyNumberFormat="0">
      <alignment horizontal="center" vertical="top"/>
    </xf>
    <xf numFmtId="0" fontId="1" fillId="0" borderId="0"/>
    <xf numFmtId="0" fontId="9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3" borderId="0" applyNumberFormat="0" applyBorder="0" applyAlignment="0" applyProtection="0"/>
    <xf numFmtId="0" fontId="13" fillId="1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28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7" fillId="28" borderId="0" applyNumberFormat="0" applyBorder="0" applyAlignment="0" applyProtection="0"/>
    <xf numFmtId="0" fontId="18" fillId="42" borderId="8" applyNumberFormat="0" applyAlignment="0" applyProtection="0"/>
    <xf numFmtId="0" fontId="19" fillId="29" borderId="9" applyNumberFormat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46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40" borderId="8" applyNumberFormat="0" applyAlignment="0" applyProtection="0"/>
    <xf numFmtId="0" fontId="27" fillId="0" borderId="13" applyNumberFormat="0" applyFill="0" applyAlignment="0" applyProtection="0"/>
    <xf numFmtId="0" fontId="28" fillId="40" borderId="0" applyNumberFormat="0" applyBorder="0" applyAlignment="0" applyProtection="0"/>
    <xf numFmtId="0" fontId="1" fillId="39" borderId="14" applyNumberFormat="0" applyFont="0" applyAlignment="0" applyProtection="0"/>
    <xf numFmtId="0" fontId="29" fillId="42" borderId="15" applyNumberFormat="0" applyAlignment="0" applyProtection="0"/>
    <xf numFmtId="4" fontId="30" fillId="47" borderId="16" applyNumberFormat="0" applyProtection="0">
      <alignment vertical="center"/>
    </xf>
    <xf numFmtId="4" fontId="31" fillId="47" borderId="17" applyNumberFormat="0" applyProtection="0">
      <alignment vertical="center"/>
    </xf>
    <xf numFmtId="4" fontId="31" fillId="47" borderId="17" applyNumberFormat="0" applyProtection="0">
      <alignment vertical="center"/>
    </xf>
    <xf numFmtId="4" fontId="32" fillId="47" borderId="16" applyNumberFormat="0" applyProtection="0">
      <alignment vertical="center"/>
    </xf>
    <xf numFmtId="4" fontId="30" fillId="47" borderId="16" applyNumberFormat="0" applyProtection="0">
      <alignment horizontal="left" vertical="center" indent="1"/>
    </xf>
    <xf numFmtId="4" fontId="31" fillId="48" borderId="17" applyNumberFormat="0" applyProtection="0">
      <alignment horizontal="left" vertical="center" indent="1"/>
    </xf>
    <xf numFmtId="4" fontId="31" fillId="48" borderId="17" applyNumberFormat="0" applyProtection="0">
      <alignment horizontal="left" vertical="center" indent="1"/>
    </xf>
    <xf numFmtId="0" fontId="30" fillId="47" borderId="16" applyNumberFormat="0" applyProtection="0">
      <alignment horizontal="left" vertical="top" indent="1"/>
    </xf>
    <xf numFmtId="4" fontId="30" fillId="2" borderId="0" applyNumberFormat="0" applyProtection="0">
      <alignment horizontal="left" vertical="center" indent="1"/>
    </xf>
    <xf numFmtId="4" fontId="31" fillId="20" borderId="17" applyNumberFormat="0" applyProtection="0">
      <alignment horizontal="left" vertical="center" indent="1"/>
    </xf>
    <xf numFmtId="4" fontId="31" fillId="20" borderId="17" applyNumberFormat="0" applyProtection="0">
      <alignment horizontal="left" vertical="center" indent="1"/>
    </xf>
    <xf numFmtId="4" fontId="12" fillId="7" borderId="16" applyNumberFormat="0" applyProtection="0">
      <alignment horizontal="right" vertical="center"/>
    </xf>
    <xf numFmtId="4" fontId="12" fillId="3" borderId="16" applyNumberFormat="0" applyProtection="0">
      <alignment horizontal="right" vertical="center"/>
    </xf>
    <xf numFmtId="4" fontId="12" fillId="49" borderId="16" applyNumberFormat="0" applyProtection="0">
      <alignment horizontal="right" vertical="center"/>
    </xf>
    <xf numFmtId="4" fontId="12" fillId="17" borderId="16" applyNumberFormat="0" applyProtection="0">
      <alignment horizontal="right" vertical="center"/>
    </xf>
    <xf numFmtId="4" fontId="12" fillId="21" borderId="16" applyNumberFormat="0" applyProtection="0">
      <alignment horizontal="right" vertical="center"/>
    </xf>
    <xf numFmtId="4" fontId="12" fillId="50" borderId="16" applyNumberFormat="0" applyProtection="0">
      <alignment horizontal="right" vertical="center"/>
    </xf>
    <xf numFmtId="4" fontId="12" fillId="14" borderId="16" applyNumberFormat="0" applyProtection="0">
      <alignment horizontal="right" vertical="center"/>
    </xf>
    <xf numFmtId="4" fontId="12" fillId="51" borderId="16" applyNumberFormat="0" applyProtection="0">
      <alignment horizontal="right" vertical="center"/>
    </xf>
    <xf numFmtId="4" fontId="12" fillId="16" borderId="16" applyNumberFormat="0" applyProtection="0">
      <alignment horizontal="right" vertical="center"/>
    </xf>
    <xf numFmtId="4" fontId="30" fillId="52" borderId="18" applyNumberFormat="0" applyProtection="0">
      <alignment horizontal="left" vertical="center" indent="1"/>
    </xf>
    <xf numFmtId="4" fontId="12" fillId="53" borderId="0" applyNumberFormat="0" applyProtection="0">
      <alignment horizontal="left" vertical="center" indent="1"/>
    </xf>
    <xf numFmtId="4" fontId="33" fillId="13" borderId="0" applyNumberFormat="0" applyProtection="0">
      <alignment horizontal="left" vertical="center" indent="1"/>
    </xf>
    <xf numFmtId="4" fontId="12" fillId="2" borderId="16" applyNumberFormat="0" applyProtection="0">
      <alignment horizontal="right" vertical="center"/>
    </xf>
    <xf numFmtId="4" fontId="34" fillId="53" borderId="0" applyNumberFormat="0" applyProtection="0">
      <alignment horizontal="left" vertical="center" indent="1"/>
    </xf>
    <xf numFmtId="4" fontId="34" fillId="2" borderId="0" applyNumberFormat="0" applyProtection="0">
      <alignment horizontal="left" vertical="center" indent="1"/>
    </xf>
    <xf numFmtId="0" fontId="1" fillId="13" borderId="16" applyNumberFormat="0" applyProtection="0">
      <alignment horizontal="left" vertical="center" indent="1"/>
    </xf>
    <xf numFmtId="0" fontId="31" fillId="15" borderId="17" applyNumberFormat="0" applyProtection="0">
      <alignment horizontal="left" vertical="center" indent="1"/>
    </xf>
    <xf numFmtId="0" fontId="1" fillId="13" borderId="16" applyNumberFormat="0" applyProtection="0">
      <alignment horizontal="left" vertical="center" indent="1"/>
    </xf>
    <xf numFmtId="0" fontId="1" fillId="13" borderId="16" applyNumberFormat="0" applyProtection="0">
      <alignment horizontal="left" vertical="center" indent="1"/>
    </xf>
    <xf numFmtId="0" fontId="1" fillId="13" borderId="16" applyNumberFormat="0" applyProtection="0">
      <alignment horizontal="left" vertical="top" indent="1"/>
    </xf>
    <xf numFmtId="0" fontId="1" fillId="2" borderId="16" applyNumberFormat="0" applyProtection="0">
      <alignment horizontal="left" vertical="center" indent="1"/>
    </xf>
    <xf numFmtId="0" fontId="1" fillId="2" borderId="16" applyNumberFormat="0" applyProtection="0">
      <alignment horizontal="left" vertical="center" indent="1"/>
    </xf>
    <xf numFmtId="0" fontId="31" fillId="54" borderId="17" applyNumberFormat="0" applyProtection="0">
      <alignment horizontal="left" vertical="center" indent="1"/>
    </xf>
    <xf numFmtId="0" fontId="1" fillId="2" borderId="16" applyNumberFormat="0" applyProtection="0">
      <alignment horizontal="left" vertical="center" indent="1"/>
    </xf>
    <xf numFmtId="0" fontId="1" fillId="2" borderId="16" applyNumberFormat="0" applyProtection="0">
      <alignment horizontal="left" vertical="top" indent="1"/>
    </xf>
    <xf numFmtId="0" fontId="1" fillId="6" borderId="16" applyNumberFormat="0" applyProtection="0">
      <alignment horizontal="left" vertical="center" indent="1"/>
    </xf>
    <xf numFmtId="0" fontId="1" fillId="6" borderId="16" applyNumberFormat="0" applyProtection="0">
      <alignment horizontal="left" vertical="center" indent="1"/>
    </xf>
    <xf numFmtId="0" fontId="1" fillId="6" borderId="16" applyNumberFormat="0" applyProtection="0">
      <alignment horizontal="left" vertical="center" indent="1"/>
    </xf>
    <xf numFmtId="0" fontId="1" fillId="6" borderId="16" applyNumberFormat="0" applyProtection="0">
      <alignment horizontal="left" vertical="top" indent="1"/>
    </xf>
    <xf numFmtId="0" fontId="1" fillId="53" borderId="16" applyNumberFormat="0" applyProtection="0">
      <alignment horizontal="left" vertical="center" indent="1"/>
    </xf>
    <xf numFmtId="0" fontId="1" fillId="53" borderId="16" applyNumberFormat="0" applyProtection="0">
      <alignment horizontal="left" vertical="top" indent="1"/>
    </xf>
    <xf numFmtId="0" fontId="1" fillId="5" borderId="1" applyNumberFormat="0">
      <protection locked="0"/>
    </xf>
    <xf numFmtId="0" fontId="35" fillId="13" borderId="19" applyBorder="0"/>
    <xf numFmtId="4" fontId="12" fillId="4" borderId="16" applyNumberFormat="0" applyProtection="0">
      <alignment vertical="center"/>
    </xf>
    <xf numFmtId="4" fontId="36" fillId="4" borderId="16" applyNumberFormat="0" applyProtection="0">
      <alignment vertical="center"/>
    </xf>
    <xf numFmtId="4" fontId="12" fillId="4" borderId="16" applyNumberFormat="0" applyProtection="0">
      <alignment horizontal="left" vertical="center" indent="1"/>
    </xf>
    <xf numFmtId="0" fontId="12" fillId="4" borderId="16" applyNumberFormat="0" applyProtection="0">
      <alignment horizontal="left" vertical="top" indent="1"/>
    </xf>
    <xf numFmtId="4" fontId="12" fillId="53" borderId="16" applyNumberFormat="0" applyProtection="0">
      <alignment horizontal="right" vertical="center"/>
    </xf>
    <xf numFmtId="4" fontId="31" fillId="0" borderId="17" applyNumberFormat="0" applyProtection="0">
      <alignment horizontal="right" vertical="center"/>
    </xf>
    <xf numFmtId="4" fontId="36" fillId="53" borderId="16" applyNumberFormat="0" applyProtection="0">
      <alignment horizontal="right" vertical="center"/>
    </xf>
    <xf numFmtId="4" fontId="12" fillId="2" borderId="16" applyNumberFormat="0" applyProtection="0">
      <alignment horizontal="left" vertical="center" indent="1"/>
    </xf>
    <xf numFmtId="4" fontId="31" fillId="20" borderId="17" applyNumberFormat="0" applyProtection="0">
      <alignment horizontal="left" vertical="center" indent="1"/>
    </xf>
    <xf numFmtId="4" fontId="31" fillId="20" borderId="17" applyNumberFormat="0" applyProtection="0">
      <alignment horizontal="left" vertical="center" indent="1"/>
    </xf>
    <xf numFmtId="0" fontId="12" fillId="2" borderId="16" applyNumberFormat="0" applyProtection="0">
      <alignment horizontal="left" vertical="top" indent="1"/>
    </xf>
    <xf numFmtId="4" fontId="37" fillId="55" borderId="0" applyNumberFormat="0" applyProtection="0">
      <alignment horizontal="left" vertical="center" indent="1"/>
    </xf>
    <xf numFmtId="0" fontId="31" fillId="56" borderId="1"/>
    <xf numFmtId="4" fontId="38" fillId="53" borderId="16" applyNumberFormat="0" applyProtection="0">
      <alignment horizontal="right" vertic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41" fillId="12" borderId="8" applyNumberFormat="0" applyAlignment="0" applyProtection="0"/>
    <xf numFmtId="0" fontId="41" fillId="12" borderId="8" applyNumberFormat="0" applyAlignment="0" applyProtection="0"/>
    <xf numFmtId="0" fontId="41" fillId="12" borderId="8" applyNumberFormat="0" applyAlignment="0" applyProtection="0"/>
    <xf numFmtId="0" fontId="42" fillId="15" borderId="15" applyNumberFormat="0" applyAlignment="0" applyProtection="0"/>
    <xf numFmtId="0" fontId="42" fillId="15" borderId="15" applyNumberFormat="0" applyAlignment="0" applyProtection="0"/>
    <xf numFmtId="0" fontId="42" fillId="15" borderId="15" applyNumberFormat="0" applyAlignment="0" applyProtection="0"/>
    <xf numFmtId="0" fontId="43" fillId="15" borderId="8" applyNumberFormat="0" applyAlignment="0" applyProtection="0"/>
    <xf numFmtId="0" fontId="43" fillId="15" borderId="8" applyNumberFormat="0" applyAlignment="0" applyProtection="0"/>
    <xf numFmtId="0" fontId="43" fillId="15" borderId="8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23" applyNumberFormat="0" applyFill="0" applyAlignment="0" applyProtection="0"/>
    <xf numFmtId="0" fontId="47" fillId="0" borderId="23" applyNumberFormat="0" applyFill="0" applyAlignment="0" applyProtection="0"/>
    <xf numFmtId="0" fontId="47" fillId="0" borderId="23" applyNumberFormat="0" applyFill="0" applyAlignment="0" applyProtection="0"/>
    <xf numFmtId="0" fontId="48" fillId="58" borderId="9" applyNumberFormat="0" applyAlignment="0" applyProtection="0"/>
    <xf numFmtId="0" fontId="48" fillId="58" borderId="9" applyNumberFormat="0" applyAlignment="0" applyProtection="0"/>
    <xf numFmtId="0" fontId="48" fillId="58" borderId="9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9" fillId="0" borderId="0"/>
    <xf numFmtId="0" fontId="9" fillId="0" borderId="0"/>
    <xf numFmtId="0" fontId="7" fillId="0" borderId="0"/>
    <xf numFmtId="0" fontId="1" fillId="0" borderId="0"/>
    <xf numFmtId="0" fontId="51" fillId="59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1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/>
    <xf numFmtId="0" fontId="1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" fillId="4" borderId="14" applyNumberFormat="0" applyFont="0" applyAlignment="0" applyProtection="0"/>
    <xf numFmtId="0" fontId="1" fillId="4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61" fillId="0" borderId="1" applyNumberFormat="0">
      <alignment vertical="top" wrapText="1" readingOrder="1"/>
      <protection locked="0"/>
    </xf>
    <xf numFmtId="0" fontId="7" fillId="0" borderId="1" applyNumberFormat="0">
      <alignment horizontal="right" vertical="top"/>
    </xf>
    <xf numFmtId="0" fontId="6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1" fillId="0" borderId="0" xfId="1" applyFill="1"/>
    <xf numFmtId="0" fontId="6" fillId="0" borderId="0" xfId="1" applyNumberFormat="1" applyFont="1" applyFill="1" applyAlignment="1" applyProtection="1">
      <alignment horizontal="left"/>
      <protection hidden="1"/>
    </xf>
    <xf numFmtId="0" fontId="0" fillId="0" borderId="0" xfId="0" applyAlignment="1"/>
    <xf numFmtId="0" fontId="1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  <protection hidden="1"/>
    </xf>
    <xf numFmtId="0" fontId="62" fillId="0" borderId="0" xfId="314" applyFont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/>
      <protection hidden="1"/>
    </xf>
    <xf numFmtId="0" fontId="3" fillId="0" borderId="1" xfId="1" applyFont="1" applyBorder="1" applyAlignment="1">
      <alignment horizontal="center"/>
    </xf>
    <xf numFmtId="168" fontId="0" fillId="0" borderId="0" xfId="315" applyNumberFormat="1" applyFont="1" applyAlignment="1"/>
    <xf numFmtId="168" fontId="3" fillId="0" borderId="0" xfId="315" applyNumberFormat="1" applyFont="1" applyFill="1" applyProtection="1">
      <protection hidden="1"/>
    </xf>
    <xf numFmtId="168" fontId="1" fillId="0" borderId="0" xfId="315" applyNumberFormat="1" applyFont="1"/>
    <xf numFmtId="168" fontId="62" fillId="0" borderId="0" xfId="315" applyNumberFormat="1" applyFont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vertical="center" wrapText="1"/>
      <protection hidden="1"/>
    </xf>
    <xf numFmtId="169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169" fontId="4" fillId="60" borderId="2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vertical="top" wrapText="1"/>
      <protection hidden="1"/>
    </xf>
    <xf numFmtId="0" fontId="4" fillId="0" borderId="3" xfId="1" applyFont="1" applyFill="1" applyBorder="1" applyAlignment="1" applyProtection="1">
      <alignment vertical="top" wrapText="1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169" fontId="4" fillId="0" borderId="1" xfId="315" applyNumberFormat="1" applyFont="1" applyFill="1" applyBorder="1" applyAlignment="1" applyProtection="1">
      <alignment horizontal="right" vertical="center" wrapText="1"/>
      <protection hidden="1"/>
    </xf>
    <xf numFmtId="0" fontId="62" fillId="0" borderId="0" xfId="0" applyFont="1" applyAlignment="1" applyProtection="1">
      <alignment horizontal="right" vertical="top"/>
      <protection locked="0"/>
    </xf>
    <xf numFmtId="169" fontId="62" fillId="61" borderId="0" xfId="0" applyNumberFormat="1" applyFont="1" applyFill="1" applyAlignment="1" applyProtection="1">
      <alignment horizontal="right" vertical="top"/>
      <protection locked="0"/>
    </xf>
    <xf numFmtId="0" fontId="64" fillId="0" borderId="0" xfId="314" applyFont="1" applyAlignment="1">
      <alignment horizontal="right" wrapText="1"/>
    </xf>
    <xf numFmtId="0" fontId="5" fillId="0" borderId="0" xfId="1" applyFont="1" applyFill="1" applyAlignment="1" applyProtection="1">
      <alignment horizontal="center"/>
      <protection hidden="1"/>
    </xf>
    <xf numFmtId="0" fontId="3" fillId="0" borderId="3" xfId="1" applyFont="1" applyBorder="1" applyAlignment="1">
      <alignment horizontal="center" vertical="center" wrapText="1"/>
    </xf>
    <xf numFmtId="0" fontId="59" fillId="0" borderId="6" xfId="0" applyFont="1" applyBorder="1" applyAlignment="1">
      <alignment horizontal="center" vertical="center" wrapText="1"/>
    </xf>
    <xf numFmtId="0" fontId="6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5" xfId="1" applyFont="1" applyFill="1" applyBorder="1" applyAlignment="1" applyProtection="1">
      <alignment horizontal="right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0" fontId="59" fillId="0" borderId="6" xfId="0" applyFont="1" applyBorder="1" applyAlignment="1">
      <alignment horizontal="center" vertical="center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4" fillId="0" borderId="0" xfId="314" applyFont="1" applyAlignment="1">
      <alignment horizontal="left" wrapText="1"/>
    </xf>
  </cellXfs>
  <cellStyles count="316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1 2 2" xfId="14"/>
    <cellStyle name="20% - Акцент1 2 3" xfId="15"/>
    <cellStyle name="20% - Акцент1 3" xfId="16"/>
    <cellStyle name="20% - Акцент2 2" xfId="17"/>
    <cellStyle name="20% - Акцент2 2 2" xfId="18"/>
    <cellStyle name="20% - Акцент2 2 3" xfId="19"/>
    <cellStyle name="20% - Акцент2 3" xfId="20"/>
    <cellStyle name="20% - Акцент3 2" xfId="21"/>
    <cellStyle name="20% - Акцент3 2 2" xfId="22"/>
    <cellStyle name="20% - Акцент3 2 3" xfId="23"/>
    <cellStyle name="20% - Акцент3 3" xfId="24"/>
    <cellStyle name="20% - Акцент4 2" xfId="25"/>
    <cellStyle name="20% - Акцент4 2 2" xfId="26"/>
    <cellStyle name="20% - Акцент4 2 3" xfId="27"/>
    <cellStyle name="20% - Акцент4 3" xfId="28"/>
    <cellStyle name="20% - Акцент5 2" xfId="29"/>
    <cellStyle name="20% - Акцент5 2 2" xfId="30"/>
    <cellStyle name="20% - Акцент5 2 3" xfId="31"/>
    <cellStyle name="20% - Акцент5 3" xfId="32"/>
    <cellStyle name="20% - Акцент6 2" xfId="33"/>
    <cellStyle name="20% - Акцент6 2 2" xfId="34"/>
    <cellStyle name="20% - Акцент6 2 3" xfId="35"/>
    <cellStyle name="20% - Акцент6 3" xfId="36"/>
    <cellStyle name="40% - Accent1" xfId="37"/>
    <cellStyle name="40% - Accent2" xfId="38"/>
    <cellStyle name="40% - Accent3" xfId="39"/>
    <cellStyle name="40% - Accent4" xfId="40"/>
    <cellStyle name="40% - Accent5" xfId="41"/>
    <cellStyle name="40% - Accent6" xfId="42"/>
    <cellStyle name="40% - Акцент1 2" xfId="43"/>
    <cellStyle name="40% - Акцент1 2 2" xfId="44"/>
    <cellStyle name="40% - Акцент1 2 3" xfId="45"/>
    <cellStyle name="40% - Акцент1 3" xfId="46"/>
    <cellStyle name="40% - Акцент2 2" xfId="47"/>
    <cellStyle name="40% - Акцент2 2 2" xfId="48"/>
    <cellStyle name="40% - Акцент2 2 3" xfId="49"/>
    <cellStyle name="40% - Акцент2 3" xfId="50"/>
    <cellStyle name="40% - Акцент3 2" xfId="51"/>
    <cellStyle name="40% - Акцент3 2 2" xfId="52"/>
    <cellStyle name="40% - Акцент3 2 3" xfId="53"/>
    <cellStyle name="40% - Акцент3 3" xfId="54"/>
    <cellStyle name="40% - Акцент4 2" xfId="55"/>
    <cellStyle name="40% - Акцент4 2 2" xfId="56"/>
    <cellStyle name="40% - Акцент4 2 3" xfId="57"/>
    <cellStyle name="40% - Акцент4 3" xfId="58"/>
    <cellStyle name="40% - Акцент5 2" xfId="59"/>
    <cellStyle name="40% - Акцент5 2 2" xfId="60"/>
    <cellStyle name="40% - Акцент5 2 3" xfId="61"/>
    <cellStyle name="40% - Акцент5 3" xfId="62"/>
    <cellStyle name="40% - Акцент6 2" xfId="63"/>
    <cellStyle name="40% - Акцент6 2 2" xfId="64"/>
    <cellStyle name="40% - Акцент6 2 3" xfId="65"/>
    <cellStyle name="40% - Акцент6 3" xfId="66"/>
    <cellStyle name="60% - Accent1" xfId="67"/>
    <cellStyle name="60% - Accent2" xfId="68"/>
    <cellStyle name="60% - Accent3" xfId="69"/>
    <cellStyle name="60% - Accent4" xfId="70"/>
    <cellStyle name="60% - Accent5" xfId="71"/>
    <cellStyle name="60% - Accent6" xfId="72"/>
    <cellStyle name="60% - Акцент1 2" xfId="73"/>
    <cellStyle name="60% - Акцент1 2 2" xfId="74"/>
    <cellStyle name="60% - Акцент1 3" xfId="75"/>
    <cellStyle name="60% - Акцент2 2" xfId="76"/>
    <cellStyle name="60% - Акцент2 2 2" xfId="77"/>
    <cellStyle name="60% - Акцент2 3" xfId="78"/>
    <cellStyle name="60% - Акцент3 2" xfId="79"/>
    <cellStyle name="60% - Акцент3 2 2" xfId="80"/>
    <cellStyle name="60% - Акцент3 3" xfId="81"/>
    <cellStyle name="60% - Акцент4 2" xfId="82"/>
    <cellStyle name="60% - Акцент4 2 2" xfId="83"/>
    <cellStyle name="60% - Акцент4 3" xfId="84"/>
    <cellStyle name="60% - Акцент5 2" xfId="85"/>
    <cellStyle name="60% - Акцент5 2 2" xfId="86"/>
    <cellStyle name="60% - Акцент5 3" xfId="87"/>
    <cellStyle name="60% - Акцент6 2" xfId="88"/>
    <cellStyle name="60% - Акцент6 2 2" xfId="89"/>
    <cellStyle name="60% - Акцент6 3" xfId="90"/>
    <cellStyle name="Accent1" xfId="91"/>
    <cellStyle name="Accent1 - 20%" xfId="92"/>
    <cellStyle name="Accent1 - 40%" xfId="93"/>
    <cellStyle name="Accent1 - 60%" xfId="94"/>
    <cellStyle name="Accent2" xfId="95"/>
    <cellStyle name="Accent2 - 20%" xfId="96"/>
    <cellStyle name="Accent2 - 40%" xfId="97"/>
    <cellStyle name="Accent2 - 60%" xfId="98"/>
    <cellStyle name="Accent3" xfId="99"/>
    <cellStyle name="Accent3 - 20%" xfId="100"/>
    <cellStyle name="Accent3 - 40%" xfId="101"/>
    <cellStyle name="Accent3 - 60%" xfId="102"/>
    <cellStyle name="Accent3_10" xfId="103"/>
    <cellStyle name="Accent4" xfId="104"/>
    <cellStyle name="Accent4 - 20%" xfId="105"/>
    <cellStyle name="Accent4 - 40%" xfId="106"/>
    <cellStyle name="Accent4 - 60%" xfId="107"/>
    <cellStyle name="Accent4_10" xfId="108"/>
    <cellStyle name="Accent5" xfId="109"/>
    <cellStyle name="Accent5 - 20%" xfId="110"/>
    <cellStyle name="Accent5 - 40%" xfId="111"/>
    <cellStyle name="Accent5 - 60%" xfId="112"/>
    <cellStyle name="Accent5_10" xfId="113"/>
    <cellStyle name="Accent6" xfId="114"/>
    <cellStyle name="Accent6 - 20%" xfId="115"/>
    <cellStyle name="Accent6 - 40%" xfId="116"/>
    <cellStyle name="Accent6 - 60%" xfId="117"/>
    <cellStyle name="Accent6_10" xfId="118"/>
    <cellStyle name="Bad" xfId="119"/>
    <cellStyle name="Calculation" xfId="120"/>
    <cellStyle name="Check Cell" xfId="121"/>
    <cellStyle name="Emphasis 1" xfId="122"/>
    <cellStyle name="Emphasis 2" xfId="123"/>
    <cellStyle name="Emphasis 3" xfId="124"/>
    <cellStyle name="Explanatory Text" xfId="125"/>
    <cellStyle name="Good" xfId="126"/>
    <cellStyle name="Heading 1" xfId="127"/>
    <cellStyle name="Heading 2" xfId="128"/>
    <cellStyle name="Heading 3" xfId="129"/>
    <cellStyle name="Heading 4" xfId="130"/>
    <cellStyle name="Input" xfId="131"/>
    <cellStyle name="Linked Cell" xfId="132"/>
    <cellStyle name="Neutral" xfId="133"/>
    <cellStyle name="Note" xfId="134"/>
    <cellStyle name="Output" xfId="135"/>
    <cellStyle name="SAPBEXaggData" xfId="136"/>
    <cellStyle name="SAPBEXaggData 2" xfId="137"/>
    <cellStyle name="SAPBEXaggData_Г-3 (2009)" xfId="138"/>
    <cellStyle name="SAPBEXaggDataEmph" xfId="139"/>
    <cellStyle name="SAPBEXaggItem" xfId="140"/>
    <cellStyle name="SAPBEXaggItem 2" xfId="141"/>
    <cellStyle name="SAPBEXaggItem_Г-3 (2009)" xfId="142"/>
    <cellStyle name="SAPBEXaggItemX" xfId="143"/>
    <cellStyle name="SAPBEXchaText" xfId="144"/>
    <cellStyle name="SAPBEXchaText 2" xfId="145"/>
    <cellStyle name="SAPBEXchaText_Г-3 (2009)" xfId="146"/>
    <cellStyle name="SAPBEXexcBad7" xfId="147"/>
    <cellStyle name="SAPBEXexcBad8" xfId="148"/>
    <cellStyle name="SAPBEXexcBad9" xfId="149"/>
    <cellStyle name="SAPBEXexcCritical4" xfId="150"/>
    <cellStyle name="SAPBEXexcCritical5" xfId="151"/>
    <cellStyle name="SAPBEXexcCritical6" xfId="152"/>
    <cellStyle name="SAPBEXexcGood1" xfId="153"/>
    <cellStyle name="SAPBEXexcGood2" xfId="154"/>
    <cellStyle name="SAPBEXexcGood3" xfId="155"/>
    <cellStyle name="SAPBEXfilterDrill" xfId="156"/>
    <cellStyle name="SAPBEXfilterItem" xfId="157"/>
    <cellStyle name="SAPBEXfilterText" xfId="158"/>
    <cellStyle name="SAPBEXformats" xfId="159"/>
    <cellStyle name="SAPBEXheaderItem" xfId="160"/>
    <cellStyle name="SAPBEXheaderText" xfId="161"/>
    <cellStyle name="SAPBEXHLevel0" xfId="162"/>
    <cellStyle name="SAPBEXHLevel0 2" xfId="163"/>
    <cellStyle name="SAPBEXHLevel0 3" xfId="164"/>
    <cellStyle name="SAPBEXHLevel0_Г-33,К-5СЖ, новые формы по капремонту и переселению уточ.КСП (22.02.)" xfId="165"/>
    <cellStyle name="SAPBEXHLevel0X" xfId="166"/>
    <cellStyle name="SAPBEXHLevel1" xfId="167"/>
    <cellStyle name="SAPBEXHLevel1 2" xfId="168"/>
    <cellStyle name="SAPBEXHLevel1 3" xfId="169"/>
    <cellStyle name="SAPBEXHLevel1_Г-33,К-5СЖ, новые формы по капремонту и переселению уточ.КСП (22.02.)" xfId="170"/>
    <cellStyle name="SAPBEXHLevel1X" xfId="171"/>
    <cellStyle name="SAPBEXHLevel2" xfId="172"/>
    <cellStyle name="SAPBEXHLevel2 2" xfId="173"/>
    <cellStyle name="SAPBEXHLevel2_Г-33,К-5СЖ, новые формы по капремонту и переселению уточ.КСП (22.02.)" xfId="174"/>
    <cellStyle name="SAPBEXHLevel2X" xfId="175"/>
    <cellStyle name="SAPBEXHLevel3" xfId="176"/>
    <cellStyle name="SAPBEXHLevel3X" xfId="177"/>
    <cellStyle name="SAPBEXinputData" xfId="178"/>
    <cellStyle name="SAPBEXItemHeader" xfId="179"/>
    <cellStyle name="SAPBEXresData" xfId="180"/>
    <cellStyle name="SAPBEXresDataEmph" xfId="181"/>
    <cellStyle name="SAPBEXresItem" xfId="182"/>
    <cellStyle name="SAPBEXresItemX" xfId="183"/>
    <cellStyle name="SAPBEXstdData" xfId="184"/>
    <cellStyle name="SAPBEXstdData 2" xfId="185"/>
    <cellStyle name="SAPBEXstdDataEmph" xfId="186"/>
    <cellStyle name="SAPBEXstdItem" xfId="187"/>
    <cellStyle name="SAPBEXstdItem 2" xfId="188"/>
    <cellStyle name="SAPBEXstdItem_Г-16.1(2009)" xfId="189"/>
    <cellStyle name="SAPBEXstdItemX" xfId="190"/>
    <cellStyle name="SAPBEXtitle" xfId="191"/>
    <cellStyle name="SAPBEXunassignedItem" xfId="192"/>
    <cellStyle name="SAPBEXundefined" xfId="193"/>
    <cellStyle name="Sheet Title" xfId="194"/>
    <cellStyle name="Title" xfId="195"/>
    <cellStyle name="Total" xfId="196"/>
    <cellStyle name="Warning Text" xfId="197"/>
    <cellStyle name="Акцент1 2" xfId="198"/>
    <cellStyle name="Акцент1 2 2" xfId="199"/>
    <cellStyle name="Акцент1 3" xfId="200"/>
    <cellStyle name="Акцент2 2" xfId="201"/>
    <cellStyle name="Акцент2 2 2" xfId="202"/>
    <cellStyle name="Акцент2 3" xfId="203"/>
    <cellStyle name="Акцент3 2" xfId="204"/>
    <cellStyle name="Акцент3 2 2" xfId="205"/>
    <cellStyle name="Акцент3 3" xfId="206"/>
    <cellStyle name="Акцент4 2" xfId="207"/>
    <cellStyle name="Акцент4 2 2" xfId="208"/>
    <cellStyle name="Акцент4 3" xfId="209"/>
    <cellStyle name="Акцент5 2" xfId="210"/>
    <cellStyle name="Акцент5 2 2" xfId="211"/>
    <cellStyle name="Акцент5 3" xfId="212"/>
    <cellStyle name="Акцент6 2" xfId="213"/>
    <cellStyle name="Акцент6 2 2" xfId="214"/>
    <cellStyle name="Акцент6 3" xfId="215"/>
    <cellStyle name="Ввод  2" xfId="216"/>
    <cellStyle name="Ввод  2 2" xfId="217"/>
    <cellStyle name="Ввод  3" xfId="218"/>
    <cellStyle name="Вывод 2" xfId="219"/>
    <cellStyle name="Вывод 2 2" xfId="220"/>
    <cellStyle name="Вывод 3" xfId="221"/>
    <cellStyle name="Вычисление 2" xfId="222"/>
    <cellStyle name="Вычисление 2 2" xfId="223"/>
    <cellStyle name="Вычисление 3" xfId="224"/>
    <cellStyle name="Данные (редактируемые)" xfId="3"/>
    <cellStyle name="Данные (редактируемые) 2" xfId="312"/>
    <cellStyle name="Данные (только для чтения)" xfId="4"/>
    <cellStyle name="Данные (только для чтения) 2" xfId="313"/>
    <cellStyle name="Денежный 2" xfId="225"/>
    <cellStyle name="Денежный 2 2" xfId="226"/>
    <cellStyle name="Денежный 2 3" xfId="227"/>
    <cellStyle name="Денежный 3" xfId="228"/>
    <cellStyle name="Заголовок 1 2" xfId="229"/>
    <cellStyle name="Заголовок 1 2 2" xfId="230"/>
    <cellStyle name="Заголовок 1 3" xfId="231"/>
    <cellStyle name="Заголовок 2 2" xfId="232"/>
    <cellStyle name="Заголовок 2 2 2" xfId="233"/>
    <cellStyle name="Заголовок 2 3" xfId="234"/>
    <cellStyle name="Заголовок 3 2" xfId="235"/>
    <cellStyle name="Заголовок 3 2 2" xfId="236"/>
    <cellStyle name="Заголовок 3 3" xfId="237"/>
    <cellStyle name="Заголовок 4 2" xfId="238"/>
    <cellStyle name="Заголовок 4 2 2" xfId="239"/>
    <cellStyle name="Заголовок 4 3" xfId="240"/>
    <cellStyle name="Итог 2" xfId="241"/>
    <cellStyle name="Итог 2 2" xfId="242"/>
    <cellStyle name="Итог 3" xfId="243"/>
    <cellStyle name="Контрольная ячейка 2" xfId="244"/>
    <cellStyle name="Контрольная ячейка 2 2" xfId="245"/>
    <cellStyle name="Контрольная ячейка 3" xfId="246"/>
    <cellStyle name="Название 2" xfId="247"/>
    <cellStyle name="Название 2 2" xfId="248"/>
    <cellStyle name="Название 3" xfId="249"/>
    <cellStyle name="Нейтральный 2" xfId="250"/>
    <cellStyle name="Нейтральный 2 2" xfId="251"/>
    <cellStyle name="Нейтральный 3" xfId="252"/>
    <cellStyle name="Обычный" xfId="0" builtinId="0"/>
    <cellStyle name="Обычный 10" xfId="253"/>
    <cellStyle name="Обычный 10 2" xfId="254"/>
    <cellStyle name="Обычный 11" xfId="255"/>
    <cellStyle name="Обычный 12" xfId="256"/>
    <cellStyle name="Обычный 13" xfId="257"/>
    <cellStyle name="Обычный 14" xfId="258"/>
    <cellStyle name="Обычный 15" xfId="259"/>
    <cellStyle name="Обычный 16" xfId="260"/>
    <cellStyle name="Обычный 17" xfId="261"/>
    <cellStyle name="Обычный 18" xfId="262"/>
    <cellStyle name="Обычный 19" xfId="263"/>
    <cellStyle name="Обычный 2" xfId="1"/>
    <cellStyle name="Обычный 2 2" xfId="264"/>
    <cellStyle name="Обычный 2 3" xfId="5"/>
    <cellStyle name="Обычный 2 3 2" xfId="265"/>
    <cellStyle name="Обычный 2 4" xfId="266"/>
    <cellStyle name="Обычный 2 5" xfId="267"/>
    <cellStyle name="Обычный 2 6" xfId="314"/>
    <cellStyle name="Обычный 2_Отчет по переселению с учетом стимулирования" xfId="268"/>
    <cellStyle name="Обычный 20" xfId="269"/>
    <cellStyle name="Обычный 21" xfId="270"/>
    <cellStyle name="Обычный 22" xfId="271"/>
    <cellStyle name="Обычный 23" xfId="272"/>
    <cellStyle name="Обычный 24" xfId="6"/>
    <cellStyle name="Обычный 3" xfId="273"/>
    <cellStyle name="Обычный 4" xfId="274"/>
    <cellStyle name="Обычный 5" xfId="275"/>
    <cellStyle name="Обычный 6" xfId="276"/>
    <cellStyle name="Обычный 7" xfId="277"/>
    <cellStyle name="Обычный 8" xfId="278"/>
    <cellStyle name="Обычный 9" xfId="279"/>
    <cellStyle name="Отдельная ячейка" xfId="2"/>
    <cellStyle name="Плохой 2" xfId="280"/>
    <cellStyle name="Плохой 2 2" xfId="281"/>
    <cellStyle name="Плохой 3" xfId="282"/>
    <cellStyle name="Пояснение 2" xfId="283"/>
    <cellStyle name="Пояснение 2 2" xfId="284"/>
    <cellStyle name="Пояснение 3" xfId="285"/>
    <cellStyle name="Примечание 2" xfId="286"/>
    <cellStyle name="Примечание 3" xfId="287"/>
    <cellStyle name="Процентный 2" xfId="288"/>
    <cellStyle name="Процентный 2 2" xfId="289"/>
    <cellStyle name="Процентный 2 3" xfId="290"/>
    <cellStyle name="Процентный 3" xfId="291"/>
    <cellStyle name="Процентный 3 2" xfId="292"/>
    <cellStyle name="Процентный 4" xfId="293"/>
    <cellStyle name="Связанная ячейка 2" xfId="294"/>
    <cellStyle name="Связанная ячейка 2 2" xfId="295"/>
    <cellStyle name="Связанная ячейка 3" xfId="296"/>
    <cellStyle name="Стиль 1" xfId="297"/>
    <cellStyle name="Текст предупреждения 2" xfId="298"/>
    <cellStyle name="Текст предупреждения 2 2" xfId="299"/>
    <cellStyle name="Текст предупреждения 3" xfId="300"/>
    <cellStyle name="Финансовый" xfId="315" builtinId="3"/>
    <cellStyle name="Финансовый 2" xfId="301"/>
    <cellStyle name="Финансовый 2 2" xfId="302"/>
    <cellStyle name="Финансовый 3" xfId="303"/>
    <cellStyle name="Финансовый 4" xfId="304"/>
    <cellStyle name="Финансовый 5" xfId="305"/>
    <cellStyle name="Финансовый 5 2" xfId="306"/>
    <cellStyle name="Финансовый 5 3" xfId="307"/>
    <cellStyle name="Финансовый 6" xfId="308"/>
    <cellStyle name="Хороший 2" xfId="309"/>
    <cellStyle name="Хороший 2 2" xfId="310"/>
    <cellStyle name="Хороший 3" xfId="3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0"/>
  <sheetViews>
    <sheetView showGridLines="0" tabSelected="1" zoomScale="70" zoomScaleNormal="70" workbookViewId="0">
      <pane xSplit="6" ySplit="12" topLeftCell="G13" activePane="bottomRight" state="frozen"/>
      <selection activeCell="J1" sqref="J1"/>
      <selection pane="topRight" activeCell="Q1" sqref="Q1"/>
      <selection pane="bottomLeft" activeCell="J8" sqref="J8"/>
      <selection pane="bottomRight" activeCell="G28" sqref="G28"/>
    </sheetView>
  </sheetViews>
  <sheetFormatPr defaultColWidth="9.140625" defaultRowHeight="12.75" x14ac:dyDescent="0.2"/>
  <cols>
    <col min="1" max="1" width="10.42578125" style="1" customWidth="1"/>
    <col min="2" max="3" width="9.140625" style="1"/>
    <col min="4" max="4" width="16.85546875" style="1" customWidth="1"/>
    <col min="5" max="5" width="9.140625" style="1"/>
    <col min="6" max="6" width="75.28515625" style="1" customWidth="1"/>
    <col min="7" max="7" width="15.28515625" style="20" bestFit="1" customWidth="1"/>
    <col min="8" max="8" width="15" style="20" bestFit="1" customWidth="1"/>
    <col min="9" max="9" width="14" style="1" bestFit="1" customWidth="1"/>
    <col min="10" max="10" width="17.28515625" style="1" bestFit="1" customWidth="1"/>
    <col min="11" max="11" width="13.85546875" style="1" bestFit="1" customWidth="1"/>
    <col min="12" max="12" width="15.28515625" style="1" bestFit="1" customWidth="1"/>
    <col min="13" max="235" width="9.140625" style="1" customWidth="1"/>
    <col min="236" max="16384" width="9.140625" style="1"/>
  </cols>
  <sheetData>
    <row r="2" spans="1:12" ht="18.75" x14ac:dyDescent="0.2">
      <c r="I2" s="43"/>
      <c r="J2" s="44" t="s">
        <v>41</v>
      </c>
      <c r="K2" s="44"/>
      <c r="L2" s="44"/>
    </row>
    <row r="3" spans="1:12" ht="18.75" x14ac:dyDescent="0.2">
      <c r="I3" s="44" t="s">
        <v>38</v>
      </c>
      <c r="J3" s="44"/>
      <c r="K3" s="44"/>
      <c r="L3" s="44"/>
    </row>
    <row r="4" spans="1:12" ht="18.75" x14ac:dyDescent="0.2">
      <c r="H4" s="44" t="s">
        <v>39</v>
      </c>
      <c r="I4" s="44"/>
      <c r="J4" s="44"/>
      <c r="K4" s="44"/>
      <c r="L4" s="44"/>
    </row>
    <row r="5" spans="1:12" ht="30.75" customHeight="1" x14ac:dyDescent="0.25">
      <c r="A5" s="6"/>
      <c r="B5" s="8"/>
      <c r="C5" s="9"/>
      <c r="D5" s="9"/>
      <c r="E5" s="9"/>
      <c r="F5" s="9"/>
      <c r="G5" s="18"/>
      <c r="H5" s="18"/>
      <c r="I5" s="44" t="s">
        <v>40</v>
      </c>
      <c r="J5" s="44"/>
      <c r="K5" s="44"/>
      <c r="L5" s="44"/>
    </row>
    <row r="6" spans="1:12" ht="15" customHeight="1" x14ac:dyDescent="0.25">
      <c r="A6" s="6"/>
      <c r="B6" s="8"/>
      <c r="C6" s="9"/>
      <c r="D6" s="9"/>
      <c r="E6" s="9"/>
      <c r="F6" s="9"/>
      <c r="G6" s="18"/>
      <c r="H6" s="18"/>
      <c r="I6" s="9"/>
      <c r="J6" s="9"/>
      <c r="K6" s="9"/>
    </row>
    <row r="7" spans="1:12" ht="15.75" customHeight="1" x14ac:dyDescent="0.25">
      <c r="A7" s="46"/>
      <c r="B7" s="46"/>
      <c r="C7" s="46"/>
      <c r="D7" s="46"/>
      <c r="E7" s="46"/>
      <c r="F7" s="46"/>
      <c r="G7" s="46"/>
      <c r="H7" s="46"/>
      <c r="I7" s="2"/>
    </row>
    <row r="8" spans="1:12" ht="60.75" customHeight="1" x14ac:dyDescent="0.2">
      <c r="A8" s="49" t="s">
        <v>37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ht="26.25" customHeight="1" x14ac:dyDescent="0.2">
      <c r="A9" s="5"/>
      <c r="B9" s="5"/>
      <c r="C9" s="5"/>
      <c r="D9" s="5"/>
      <c r="E9" s="5"/>
      <c r="F9" s="5"/>
      <c r="G9" s="19"/>
      <c r="H9" s="19"/>
      <c r="I9" s="2"/>
      <c r="K9" s="50" t="s">
        <v>20</v>
      </c>
      <c r="L9" s="50"/>
    </row>
    <row r="10" spans="1:12" ht="33" customHeight="1" x14ac:dyDescent="0.2">
      <c r="A10" s="23"/>
      <c r="B10" s="53" t="s">
        <v>6</v>
      </c>
      <c r="C10" s="53"/>
      <c r="D10" s="53"/>
      <c r="E10" s="53"/>
      <c r="F10" s="54" t="s">
        <v>7</v>
      </c>
      <c r="G10" s="54" t="s">
        <v>33</v>
      </c>
      <c r="H10" s="54"/>
      <c r="I10" s="51" t="s">
        <v>17</v>
      </c>
      <c r="J10" s="52"/>
      <c r="K10" s="47" t="s">
        <v>18</v>
      </c>
      <c r="L10" s="48"/>
    </row>
    <row r="11" spans="1:12" ht="117.75" customHeight="1" x14ac:dyDescent="0.2">
      <c r="A11" s="22" t="s">
        <v>10</v>
      </c>
      <c r="B11" s="15" t="s">
        <v>9</v>
      </c>
      <c r="C11" s="3" t="s">
        <v>5</v>
      </c>
      <c r="D11" s="4" t="s">
        <v>4</v>
      </c>
      <c r="E11" s="3" t="s">
        <v>3</v>
      </c>
      <c r="F11" s="54"/>
      <c r="G11" s="22" t="s">
        <v>19</v>
      </c>
      <c r="H11" s="22" t="s">
        <v>2</v>
      </c>
      <c r="I11" s="12" t="s">
        <v>19</v>
      </c>
      <c r="J11" s="14" t="s">
        <v>2</v>
      </c>
      <c r="K11" s="11" t="s">
        <v>19</v>
      </c>
      <c r="L11" s="14" t="s">
        <v>21</v>
      </c>
    </row>
    <row r="12" spans="1:12" ht="14.25" customHeight="1" x14ac:dyDescent="0.2">
      <c r="A12" s="24">
        <v>1</v>
      </c>
      <c r="B12" s="25">
        <v>2</v>
      </c>
      <c r="C12" s="25">
        <v>3</v>
      </c>
      <c r="D12" s="26">
        <v>4</v>
      </c>
      <c r="E12" s="27">
        <v>5</v>
      </c>
      <c r="F12" s="28">
        <v>6</v>
      </c>
      <c r="G12" s="24">
        <v>7</v>
      </c>
      <c r="H12" s="24">
        <v>8</v>
      </c>
      <c r="I12" s="16">
        <v>9</v>
      </c>
      <c r="J12" s="17">
        <v>10</v>
      </c>
      <c r="K12" s="17">
        <v>11</v>
      </c>
      <c r="L12" s="17">
        <v>12</v>
      </c>
    </row>
    <row r="13" spans="1:12" ht="36.75" customHeight="1" x14ac:dyDescent="0.2">
      <c r="A13" s="29">
        <v>936</v>
      </c>
      <c r="B13" s="24"/>
      <c r="C13" s="24"/>
      <c r="D13" s="24"/>
      <c r="E13" s="27"/>
      <c r="F13" s="30" t="s">
        <v>11</v>
      </c>
      <c r="G13" s="31">
        <f>G37</f>
        <v>88557</v>
      </c>
      <c r="H13" s="31">
        <f>H20+H14</f>
        <v>21349.5</v>
      </c>
      <c r="I13" s="31">
        <f t="shared" ref="I13:J13" si="0">I20+I14</f>
        <v>84018.6</v>
      </c>
      <c r="J13" s="31">
        <f t="shared" si="0"/>
        <v>20026.099999999999</v>
      </c>
      <c r="K13" s="35">
        <f t="shared" ref="K13:K37" si="1">I13/G13*100</f>
        <v>94.87516514787086</v>
      </c>
      <c r="L13" s="42">
        <f>IF(H13&gt;0,(J13/H13*100),0)</f>
        <v>93.801259982669364</v>
      </c>
    </row>
    <row r="14" spans="1:12" ht="66.75" customHeight="1" x14ac:dyDescent="0.2">
      <c r="A14" s="32">
        <v>936</v>
      </c>
      <c r="B14" s="33"/>
      <c r="C14" s="33"/>
      <c r="D14" s="32"/>
      <c r="E14" s="32"/>
      <c r="F14" s="34" t="s">
        <v>36</v>
      </c>
      <c r="G14" s="35">
        <f t="shared" ref="G14:J18" si="2">G15</f>
        <v>40543.800000000003</v>
      </c>
      <c r="H14" s="35">
        <f t="shared" si="2"/>
        <v>7152.1</v>
      </c>
      <c r="I14" s="35">
        <f t="shared" si="2"/>
        <v>39414.199999999997</v>
      </c>
      <c r="J14" s="35">
        <f t="shared" si="2"/>
        <v>7152.1</v>
      </c>
      <c r="K14" s="35">
        <f t="shared" si="1"/>
        <v>97.213877337595378</v>
      </c>
      <c r="L14" s="42">
        <f t="shared" ref="L14:L37" si="3">IF(H14&gt;0,(J14/H14*100),0)</f>
        <v>100</v>
      </c>
    </row>
    <row r="15" spans="1:12" ht="22.5" customHeight="1" x14ac:dyDescent="0.2">
      <c r="A15" s="32">
        <v>936</v>
      </c>
      <c r="B15" s="33" t="s">
        <v>12</v>
      </c>
      <c r="C15" s="33"/>
      <c r="D15" s="32"/>
      <c r="E15" s="32"/>
      <c r="F15" s="36" t="s">
        <v>13</v>
      </c>
      <c r="G15" s="35">
        <f t="shared" si="2"/>
        <v>40543.800000000003</v>
      </c>
      <c r="H15" s="35">
        <f t="shared" si="2"/>
        <v>7152.1</v>
      </c>
      <c r="I15" s="35">
        <f t="shared" si="2"/>
        <v>39414.199999999997</v>
      </c>
      <c r="J15" s="35">
        <f t="shared" si="2"/>
        <v>7152.1</v>
      </c>
      <c r="K15" s="35">
        <f t="shared" si="1"/>
        <v>97.213877337595378</v>
      </c>
      <c r="L15" s="42">
        <f t="shared" si="3"/>
        <v>100</v>
      </c>
    </row>
    <row r="16" spans="1:12" ht="21.75" customHeight="1" x14ac:dyDescent="0.2">
      <c r="A16" s="32">
        <v>936</v>
      </c>
      <c r="B16" s="33" t="s">
        <v>12</v>
      </c>
      <c r="C16" s="33" t="s">
        <v>14</v>
      </c>
      <c r="D16" s="32"/>
      <c r="E16" s="32"/>
      <c r="F16" s="36" t="s">
        <v>16</v>
      </c>
      <c r="G16" s="35">
        <f t="shared" si="2"/>
        <v>40543.800000000003</v>
      </c>
      <c r="H16" s="35">
        <f t="shared" si="2"/>
        <v>7152.1</v>
      </c>
      <c r="I16" s="35">
        <f t="shared" si="2"/>
        <v>39414.199999999997</v>
      </c>
      <c r="J16" s="35">
        <f t="shared" si="2"/>
        <v>7152.1</v>
      </c>
      <c r="K16" s="35">
        <f t="shared" si="1"/>
        <v>97.213877337595378</v>
      </c>
      <c r="L16" s="42">
        <f t="shared" si="3"/>
        <v>100</v>
      </c>
    </row>
    <row r="17" spans="1:12" ht="61.5" customHeight="1" x14ac:dyDescent="0.2">
      <c r="A17" s="32">
        <v>936</v>
      </c>
      <c r="B17" s="33" t="s">
        <v>12</v>
      </c>
      <c r="C17" s="33" t="s">
        <v>14</v>
      </c>
      <c r="D17" s="32" t="s">
        <v>15</v>
      </c>
      <c r="E17" s="32"/>
      <c r="F17" s="36" t="s">
        <v>36</v>
      </c>
      <c r="G17" s="35">
        <f t="shared" si="2"/>
        <v>40543.800000000003</v>
      </c>
      <c r="H17" s="35">
        <f t="shared" si="2"/>
        <v>7152.1</v>
      </c>
      <c r="I17" s="35">
        <f t="shared" si="2"/>
        <v>39414.199999999997</v>
      </c>
      <c r="J17" s="35">
        <f t="shared" si="2"/>
        <v>7152.1</v>
      </c>
      <c r="K17" s="35">
        <f t="shared" si="1"/>
        <v>97.213877337595378</v>
      </c>
      <c r="L17" s="42">
        <f t="shared" si="3"/>
        <v>100</v>
      </c>
    </row>
    <row r="18" spans="1:12" ht="36.75" customHeight="1" x14ac:dyDescent="0.2">
      <c r="A18" s="32">
        <v>936</v>
      </c>
      <c r="B18" s="33" t="s">
        <v>12</v>
      </c>
      <c r="C18" s="33" t="s">
        <v>14</v>
      </c>
      <c r="D18" s="32" t="s">
        <v>15</v>
      </c>
      <c r="E18" s="32">
        <v>200</v>
      </c>
      <c r="F18" s="36" t="s">
        <v>8</v>
      </c>
      <c r="G18" s="35">
        <f t="shared" si="2"/>
        <v>40543.800000000003</v>
      </c>
      <c r="H18" s="35">
        <f t="shared" si="2"/>
        <v>7152.1</v>
      </c>
      <c r="I18" s="35">
        <f t="shared" si="2"/>
        <v>39414.199999999997</v>
      </c>
      <c r="J18" s="35">
        <f t="shared" si="2"/>
        <v>7152.1</v>
      </c>
      <c r="K18" s="35">
        <f t="shared" si="1"/>
        <v>97.213877337595378</v>
      </c>
      <c r="L18" s="42">
        <f t="shared" si="3"/>
        <v>100</v>
      </c>
    </row>
    <row r="19" spans="1:12" ht="36.75" customHeight="1" x14ac:dyDescent="0.2">
      <c r="A19" s="32">
        <v>936</v>
      </c>
      <c r="B19" s="33" t="s">
        <v>12</v>
      </c>
      <c r="C19" s="33" t="s">
        <v>14</v>
      </c>
      <c r="D19" s="32" t="s">
        <v>15</v>
      </c>
      <c r="E19" s="32">
        <v>240</v>
      </c>
      <c r="F19" s="36" t="s">
        <v>1</v>
      </c>
      <c r="G19" s="37">
        <v>40543.800000000003</v>
      </c>
      <c r="H19" s="37">
        <v>7152.1</v>
      </c>
      <c r="I19" s="37">
        <v>39414.199999999997</v>
      </c>
      <c r="J19" s="37">
        <v>7152.1</v>
      </c>
      <c r="K19" s="35">
        <f t="shared" si="1"/>
        <v>97.213877337595378</v>
      </c>
      <c r="L19" s="42">
        <f t="shared" si="3"/>
        <v>100</v>
      </c>
    </row>
    <row r="20" spans="1:12" s="7" customFormat="1" ht="61.5" customHeight="1" x14ac:dyDescent="0.2">
      <c r="A20" s="32">
        <v>936</v>
      </c>
      <c r="B20" s="38"/>
      <c r="C20" s="38"/>
      <c r="D20" s="38"/>
      <c r="E20" s="38"/>
      <c r="F20" s="34" t="s">
        <v>42</v>
      </c>
      <c r="G20" s="35">
        <f>G26+G21</f>
        <v>48013.200000000004</v>
      </c>
      <c r="H20" s="35">
        <f t="shared" ref="H20:J20" si="4">H26+H21</f>
        <v>14197.4</v>
      </c>
      <c r="I20" s="35">
        <f>I21+I26</f>
        <v>44604.4</v>
      </c>
      <c r="J20" s="35">
        <f t="shared" si="4"/>
        <v>12874</v>
      </c>
      <c r="K20" s="35">
        <f t="shared" si="1"/>
        <v>92.900285754750769</v>
      </c>
      <c r="L20" s="42">
        <f t="shared" si="3"/>
        <v>90.678574950343034</v>
      </c>
    </row>
    <row r="21" spans="1:12" s="7" customFormat="1" ht="24.75" customHeight="1" x14ac:dyDescent="0.2">
      <c r="A21" s="32">
        <v>936</v>
      </c>
      <c r="B21" s="33" t="s">
        <v>29</v>
      </c>
      <c r="C21" s="32"/>
      <c r="D21" s="32"/>
      <c r="E21" s="32"/>
      <c r="F21" s="39" t="s">
        <v>32</v>
      </c>
      <c r="G21" s="31">
        <f>G22</f>
        <v>16497.400000000001</v>
      </c>
      <c r="H21" s="31">
        <f t="shared" ref="H21:J24" si="5">H22</f>
        <v>14197.4</v>
      </c>
      <c r="I21" s="31">
        <f t="shared" si="5"/>
        <v>14980.2</v>
      </c>
      <c r="J21" s="31">
        <f t="shared" si="5"/>
        <v>12874</v>
      </c>
      <c r="K21" s="35">
        <f t="shared" si="1"/>
        <v>90.80339932352976</v>
      </c>
      <c r="L21" s="42">
        <f t="shared" si="3"/>
        <v>90.678574950343034</v>
      </c>
    </row>
    <row r="22" spans="1:12" s="7" customFormat="1" ht="24.75" customHeight="1" x14ac:dyDescent="0.2">
      <c r="A22" s="32">
        <v>936</v>
      </c>
      <c r="B22" s="33" t="s">
        <v>29</v>
      </c>
      <c r="C22" s="33" t="s">
        <v>30</v>
      </c>
      <c r="D22" s="32"/>
      <c r="E22" s="32"/>
      <c r="F22" s="39" t="s">
        <v>31</v>
      </c>
      <c r="G22" s="31">
        <f>G23</f>
        <v>16497.400000000001</v>
      </c>
      <c r="H22" s="31">
        <f t="shared" si="5"/>
        <v>14197.4</v>
      </c>
      <c r="I22" s="31">
        <f t="shared" si="5"/>
        <v>14980.2</v>
      </c>
      <c r="J22" s="31">
        <f t="shared" si="5"/>
        <v>12874</v>
      </c>
      <c r="K22" s="35">
        <f t="shared" si="1"/>
        <v>90.80339932352976</v>
      </c>
      <c r="L22" s="42">
        <f t="shared" si="3"/>
        <v>90.678574950343034</v>
      </c>
    </row>
    <row r="23" spans="1:12" s="7" customFormat="1" ht="64.5" customHeight="1" x14ac:dyDescent="0.2">
      <c r="A23" s="32">
        <v>936</v>
      </c>
      <c r="B23" s="33" t="s">
        <v>29</v>
      </c>
      <c r="C23" s="33" t="s">
        <v>30</v>
      </c>
      <c r="D23" s="32" t="s">
        <v>22</v>
      </c>
      <c r="E23" s="32"/>
      <c r="F23" s="40" t="s">
        <v>42</v>
      </c>
      <c r="G23" s="31">
        <f>G24</f>
        <v>16497.400000000001</v>
      </c>
      <c r="H23" s="31">
        <f t="shared" si="5"/>
        <v>14197.4</v>
      </c>
      <c r="I23" s="31">
        <f t="shared" si="5"/>
        <v>14980.2</v>
      </c>
      <c r="J23" s="31">
        <f t="shared" si="5"/>
        <v>12874</v>
      </c>
      <c r="K23" s="35">
        <f t="shared" si="1"/>
        <v>90.80339932352976</v>
      </c>
      <c r="L23" s="42">
        <f t="shared" si="3"/>
        <v>90.678574950343034</v>
      </c>
    </row>
    <row r="24" spans="1:12" s="7" customFormat="1" ht="36.75" customHeight="1" x14ac:dyDescent="0.2">
      <c r="A24" s="32">
        <v>937</v>
      </c>
      <c r="B24" s="33" t="s">
        <v>29</v>
      </c>
      <c r="C24" s="33" t="s">
        <v>30</v>
      </c>
      <c r="D24" s="32" t="s">
        <v>22</v>
      </c>
      <c r="E24" s="32">
        <v>200</v>
      </c>
      <c r="F24" s="41" t="s">
        <v>8</v>
      </c>
      <c r="G24" s="31">
        <f>G25</f>
        <v>16497.400000000001</v>
      </c>
      <c r="H24" s="31">
        <f t="shared" si="5"/>
        <v>14197.4</v>
      </c>
      <c r="I24" s="31">
        <f t="shared" si="5"/>
        <v>14980.2</v>
      </c>
      <c r="J24" s="31">
        <f t="shared" si="5"/>
        <v>12874</v>
      </c>
      <c r="K24" s="35">
        <f t="shared" si="1"/>
        <v>90.80339932352976</v>
      </c>
      <c r="L24" s="42">
        <f t="shared" si="3"/>
        <v>90.678574950343034</v>
      </c>
    </row>
    <row r="25" spans="1:12" s="10" customFormat="1" ht="36.75" customHeight="1" x14ac:dyDescent="0.2">
      <c r="A25" s="32">
        <v>936</v>
      </c>
      <c r="B25" s="33" t="s">
        <v>29</v>
      </c>
      <c r="C25" s="33" t="s">
        <v>30</v>
      </c>
      <c r="D25" s="32" t="s">
        <v>22</v>
      </c>
      <c r="E25" s="32">
        <v>240</v>
      </c>
      <c r="F25" s="36" t="s">
        <v>1</v>
      </c>
      <c r="G25" s="31">
        <v>16497.400000000001</v>
      </c>
      <c r="H25" s="31">
        <v>14197.4</v>
      </c>
      <c r="I25" s="31">
        <v>14980.2</v>
      </c>
      <c r="J25" s="31">
        <v>12874</v>
      </c>
      <c r="K25" s="35">
        <f t="shared" si="1"/>
        <v>90.80339932352976</v>
      </c>
      <c r="L25" s="42">
        <f t="shared" si="3"/>
        <v>90.678574950343034</v>
      </c>
    </row>
    <row r="26" spans="1:12" s="10" customFormat="1" ht="18.75" customHeight="1" x14ac:dyDescent="0.2">
      <c r="A26" s="32">
        <v>936</v>
      </c>
      <c r="B26" s="33" t="s">
        <v>12</v>
      </c>
      <c r="C26" s="33"/>
      <c r="D26" s="32"/>
      <c r="E26" s="32"/>
      <c r="F26" s="36" t="s">
        <v>13</v>
      </c>
      <c r="G26" s="35">
        <f>G27</f>
        <v>31515.800000000003</v>
      </c>
      <c r="H26" s="35">
        <f t="shared" ref="H26:J27" si="6">H27</f>
        <v>0</v>
      </c>
      <c r="I26" s="35">
        <f t="shared" si="6"/>
        <v>29624.2</v>
      </c>
      <c r="J26" s="35">
        <f t="shared" si="6"/>
        <v>0</v>
      </c>
      <c r="K26" s="35">
        <f t="shared" si="1"/>
        <v>93.997931196415763</v>
      </c>
      <c r="L26" s="42">
        <f t="shared" si="3"/>
        <v>0</v>
      </c>
    </row>
    <row r="27" spans="1:12" s="10" customFormat="1" ht="18.75" customHeight="1" x14ac:dyDescent="0.2">
      <c r="A27" s="32">
        <v>936</v>
      </c>
      <c r="B27" s="33" t="s">
        <v>12</v>
      </c>
      <c r="C27" s="33" t="s">
        <v>14</v>
      </c>
      <c r="D27" s="32"/>
      <c r="E27" s="32"/>
      <c r="F27" s="36" t="s">
        <v>16</v>
      </c>
      <c r="G27" s="35">
        <f>G28</f>
        <v>31515.800000000003</v>
      </c>
      <c r="H27" s="35">
        <f t="shared" si="6"/>
        <v>0</v>
      </c>
      <c r="I27" s="35">
        <f>I28</f>
        <v>29624.2</v>
      </c>
      <c r="J27" s="35">
        <f t="shared" si="6"/>
        <v>0</v>
      </c>
      <c r="K27" s="35">
        <f t="shared" si="1"/>
        <v>93.997931196415763</v>
      </c>
      <c r="L27" s="42">
        <f t="shared" si="3"/>
        <v>0</v>
      </c>
    </row>
    <row r="28" spans="1:12" s="10" customFormat="1" ht="63.75" customHeight="1" x14ac:dyDescent="0.2">
      <c r="A28" s="32">
        <v>936</v>
      </c>
      <c r="B28" s="33" t="s">
        <v>12</v>
      </c>
      <c r="C28" s="33" t="s">
        <v>14</v>
      </c>
      <c r="D28" s="32" t="s">
        <v>22</v>
      </c>
      <c r="E28" s="32"/>
      <c r="F28" s="36" t="s">
        <v>42</v>
      </c>
      <c r="G28" s="35">
        <f>G29+G31+G35+G33</f>
        <v>31515.800000000003</v>
      </c>
      <c r="H28" s="35">
        <f t="shared" ref="H28:J28" si="7">H29+H31+H35</f>
        <v>0</v>
      </c>
      <c r="I28" s="35">
        <f>I29+I31+I33+I35</f>
        <v>29624.2</v>
      </c>
      <c r="J28" s="35">
        <f t="shared" si="7"/>
        <v>0</v>
      </c>
      <c r="K28" s="35">
        <f t="shared" si="1"/>
        <v>93.997931196415763</v>
      </c>
      <c r="L28" s="42">
        <f t="shared" si="3"/>
        <v>0</v>
      </c>
    </row>
    <row r="29" spans="1:12" s="10" customFormat="1" ht="63.75" customHeight="1" x14ac:dyDescent="0.2">
      <c r="A29" s="32">
        <v>936</v>
      </c>
      <c r="B29" s="33" t="s">
        <v>12</v>
      </c>
      <c r="C29" s="33" t="s">
        <v>14</v>
      </c>
      <c r="D29" s="32" t="s">
        <v>22</v>
      </c>
      <c r="E29" s="32">
        <v>100</v>
      </c>
      <c r="F29" s="36" t="s">
        <v>23</v>
      </c>
      <c r="G29" s="35">
        <f>G30</f>
        <v>16360.7</v>
      </c>
      <c r="H29" s="35">
        <f t="shared" ref="H29:J29" si="8">H30</f>
        <v>0</v>
      </c>
      <c r="I29" s="35">
        <f t="shared" si="8"/>
        <v>15930</v>
      </c>
      <c r="J29" s="35">
        <f t="shared" si="8"/>
        <v>0</v>
      </c>
      <c r="K29" s="35">
        <f t="shared" si="1"/>
        <v>97.367472051929312</v>
      </c>
      <c r="L29" s="42">
        <f t="shared" si="3"/>
        <v>0</v>
      </c>
    </row>
    <row r="30" spans="1:12" s="10" customFormat="1" ht="21" customHeight="1" x14ac:dyDescent="0.2">
      <c r="A30" s="32">
        <v>936</v>
      </c>
      <c r="B30" s="33" t="s">
        <v>12</v>
      </c>
      <c r="C30" s="33" t="s">
        <v>14</v>
      </c>
      <c r="D30" s="32" t="s">
        <v>22</v>
      </c>
      <c r="E30" s="32">
        <v>110</v>
      </c>
      <c r="F30" s="36" t="s">
        <v>24</v>
      </c>
      <c r="G30" s="35">
        <v>16360.7</v>
      </c>
      <c r="H30" s="35">
        <v>0</v>
      </c>
      <c r="I30" s="35">
        <v>15930</v>
      </c>
      <c r="J30" s="35">
        <v>0</v>
      </c>
      <c r="K30" s="35">
        <f t="shared" si="1"/>
        <v>97.367472051929312</v>
      </c>
      <c r="L30" s="42">
        <f t="shared" si="3"/>
        <v>0</v>
      </c>
    </row>
    <row r="31" spans="1:12" ht="35.25" customHeight="1" x14ac:dyDescent="0.2">
      <c r="A31" s="32">
        <v>936</v>
      </c>
      <c r="B31" s="33" t="s">
        <v>12</v>
      </c>
      <c r="C31" s="33" t="s">
        <v>14</v>
      </c>
      <c r="D31" s="32" t="s">
        <v>22</v>
      </c>
      <c r="E31" s="32">
        <v>200</v>
      </c>
      <c r="F31" s="36" t="s">
        <v>8</v>
      </c>
      <c r="G31" s="35">
        <f>G32</f>
        <v>15127.6</v>
      </c>
      <c r="H31" s="35">
        <f t="shared" ref="H31:J31" si="9">H32</f>
        <v>0</v>
      </c>
      <c r="I31" s="35">
        <f t="shared" si="9"/>
        <v>13666.8</v>
      </c>
      <c r="J31" s="35">
        <f t="shared" si="9"/>
        <v>0</v>
      </c>
      <c r="K31" s="35">
        <f t="shared" si="1"/>
        <v>90.343478145905493</v>
      </c>
      <c r="L31" s="42">
        <f t="shared" si="3"/>
        <v>0</v>
      </c>
    </row>
    <row r="32" spans="1:12" ht="35.25" customHeight="1" x14ac:dyDescent="0.2">
      <c r="A32" s="32">
        <v>936</v>
      </c>
      <c r="B32" s="33" t="s">
        <v>12</v>
      </c>
      <c r="C32" s="33" t="s">
        <v>14</v>
      </c>
      <c r="D32" s="32" t="s">
        <v>22</v>
      </c>
      <c r="E32" s="32">
        <v>240</v>
      </c>
      <c r="F32" s="36" t="s">
        <v>1</v>
      </c>
      <c r="G32" s="37">
        <v>15127.6</v>
      </c>
      <c r="H32" s="35">
        <v>0</v>
      </c>
      <c r="I32" s="35">
        <v>13666.8</v>
      </c>
      <c r="J32" s="35">
        <v>0</v>
      </c>
      <c r="K32" s="35">
        <f t="shared" si="1"/>
        <v>90.343478145905493</v>
      </c>
      <c r="L32" s="42">
        <f t="shared" si="3"/>
        <v>0</v>
      </c>
    </row>
    <row r="33" spans="1:12" ht="21" customHeight="1" x14ac:dyDescent="0.2">
      <c r="A33" s="32">
        <v>936</v>
      </c>
      <c r="B33" s="33" t="s">
        <v>12</v>
      </c>
      <c r="C33" s="33" t="s">
        <v>14</v>
      </c>
      <c r="D33" s="32" t="s">
        <v>22</v>
      </c>
      <c r="E33" s="32">
        <v>300</v>
      </c>
      <c r="F33" s="36" t="s">
        <v>34</v>
      </c>
      <c r="G33" s="37">
        <f>G34</f>
        <v>24.5</v>
      </c>
      <c r="H33" s="35">
        <v>0</v>
      </c>
      <c r="I33" s="35">
        <f>I34</f>
        <v>24.5</v>
      </c>
      <c r="J33" s="35">
        <v>0</v>
      </c>
      <c r="K33" s="35">
        <f t="shared" si="1"/>
        <v>100</v>
      </c>
      <c r="L33" s="42">
        <f t="shared" si="3"/>
        <v>0</v>
      </c>
    </row>
    <row r="34" spans="1:12" ht="33.75" customHeight="1" x14ac:dyDescent="0.2">
      <c r="A34" s="32">
        <v>936</v>
      </c>
      <c r="B34" s="33" t="s">
        <v>12</v>
      </c>
      <c r="C34" s="33" t="s">
        <v>14</v>
      </c>
      <c r="D34" s="32" t="s">
        <v>22</v>
      </c>
      <c r="E34" s="32">
        <v>320</v>
      </c>
      <c r="F34" s="36" t="s">
        <v>35</v>
      </c>
      <c r="G34" s="37">
        <v>24.5</v>
      </c>
      <c r="H34" s="35">
        <v>0</v>
      </c>
      <c r="I34" s="35">
        <v>24.5</v>
      </c>
      <c r="J34" s="35">
        <v>0</v>
      </c>
      <c r="K34" s="35">
        <f t="shared" si="1"/>
        <v>100</v>
      </c>
      <c r="L34" s="42">
        <f t="shared" si="3"/>
        <v>0</v>
      </c>
    </row>
    <row r="35" spans="1:12" ht="21.75" customHeight="1" x14ac:dyDescent="0.2">
      <c r="A35" s="32">
        <v>936</v>
      </c>
      <c r="B35" s="33" t="s">
        <v>12</v>
      </c>
      <c r="C35" s="33" t="s">
        <v>14</v>
      </c>
      <c r="D35" s="32" t="s">
        <v>22</v>
      </c>
      <c r="E35" s="32">
        <v>800</v>
      </c>
      <c r="F35" s="36" t="s">
        <v>28</v>
      </c>
      <c r="G35" s="35">
        <f>G36</f>
        <v>3</v>
      </c>
      <c r="H35" s="35">
        <v>0</v>
      </c>
      <c r="I35" s="35">
        <f>I36</f>
        <v>2.9</v>
      </c>
      <c r="J35" s="35">
        <v>0</v>
      </c>
      <c r="K35" s="35">
        <f t="shared" si="1"/>
        <v>96.666666666666671</v>
      </c>
      <c r="L35" s="42">
        <f t="shared" si="3"/>
        <v>0</v>
      </c>
    </row>
    <row r="36" spans="1:12" ht="21.75" customHeight="1" x14ac:dyDescent="0.2">
      <c r="A36" s="32">
        <v>936</v>
      </c>
      <c r="B36" s="33" t="s">
        <v>12</v>
      </c>
      <c r="C36" s="33" t="s">
        <v>14</v>
      </c>
      <c r="D36" s="32" t="s">
        <v>22</v>
      </c>
      <c r="E36" s="32">
        <v>850</v>
      </c>
      <c r="F36" s="36" t="s">
        <v>25</v>
      </c>
      <c r="G36" s="35">
        <v>3</v>
      </c>
      <c r="H36" s="35">
        <v>0</v>
      </c>
      <c r="I36" s="35">
        <v>2.9</v>
      </c>
      <c r="J36" s="35">
        <v>0</v>
      </c>
      <c r="K36" s="35">
        <f t="shared" si="1"/>
        <v>96.666666666666671</v>
      </c>
      <c r="L36" s="42">
        <f t="shared" si="3"/>
        <v>0</v>
      </c>
    </row>
    <row r="37" spans="1:12" ht="21.75" customHeight="1" x14ac:dyDescent="0.2">
      <c r="A37" s="32"/>
      <c r="B37" s="33"/>
      <c r="C37" s="33"/>
      <c r="D37" s="32"/>
      <c r="E37" s="32"/>
      <c r="F37" s="36" t="s">
        <v>0</v>
      </c>
      <c r="G37" s="35">
        <f>G20+G14</f>
        <v>88557</v>
      </c>
      <c r="H37" s="35">
        <f t="shared" ref="H37:J37" si="10">H20+H14</f>
        <v>21349.5</v>
      </c>
      <c r="I37" s="35">
        <f t="shared" si="10"/>
        <v>84018.6</v>
      </c>
      <c r="J37" s="35">
        <f t="shared" si="10"/>
        <v>20026.099999999999</v>
      </c>
      <c r="K37" s="35">
        <f t="shared" si="1"/>
        <v>94.87516514787086</v>
      </c>
      <c r="L37" s="42">
        <f t="shared" si="3"/>
        <v>93.801259982669364</v>
      </c>
    </row>
    <row r="40" spans="1:12" ht="62.25" customHeight="1" x14ac:dyDescent="0.35">
      <c r="A40" s="55" t="s">
        <v>26</v>
      </c>
      <c r="B40" s="55"/>
      <c r="C40" s="55"/>
      <c r="D40" s="55"/>
      <c r="E40" s="55"/>
      <c r="F40" s="55"/>
      <c r="G40" s="21"/>
      <c r="H40" s="21"/>
      <c r="I40" s="13"/>
      <c r="J40" s="45" t="s">
        <v>27</v>
      </c>
      <c r="K40" s="45"/>
      <c r="L40" s="45"/>
    </row>
  </sheetData>
  <mergeCells count="14">
    <mergeCell ref="J2:L2"/>
    <mergeCell ref="I3:L3"/>
    <mergeCell ref="I5:L5"/>
    <mergeCell ref="H4:L4"/>
    <mergeCell ref="J40:L40"/>
    <mergeCell ref="A7:H7"/>
    <mergeCell ref="K10:L10"/>
    <mergeCell ref="A8:L8"/>
    <mergeCell ref="K9:L9"/>
    <mergeCell ref="I10:J10"/>
    <mergeCell ref="B10:E10"/>
    <mergeCell ref="F10:F11"/>
    <mergeCell ref="A40:F40"/>
    <mergeCell ref="G10:H10"/>
  </mergeCells>
  <pageMargins left="0.59055118110236204" right="0.39370078740157499" top="0.59055118110236204" bottom="0.59055118110236204" header="0.275590546487823" footer="0.275590546487823"/>
  <pageSetup paperSize="9" scale="42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Новый_9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Борисова Ольга Владимировна</cp:lastModifiedBy>
  <cp:lastPrinted>2025-01-28T07:20:09Z</cp:lastPrinted>
  <dcterms:created xsi:type="dcterms:W3CDTF">2016-08-23T06:46:39Z</dcterms:created>
  <dcterms:modified xsi:type="dcterms:W3CDTF">2025-02-06T05:30:18Z</dcterms:modified>
</cp:coreProperties>
</file>